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  <c r="J6" i="1"/>
  <c r="L8" i="1"/>
  <c r="L6" i="1"/>
  <c r="L5" i="1"/>
  <c r="H8" i="1"/>
  <c r="H6" i="1"/>
  <c r="J16" i="1"/>
  <c r="L16" i="1"/>
  <c r="H16" i="1"/>
  <c r="J18" i="1"/>
  <c r="J24" i="1" s="1"/>
  <c r="L18" i="1"/>
  <c r="L24" i="1" s="1"/>
  <c r="H18" i="1"/>
  <c r="H24" i="1" s="1"/>
  <c r="J5" i="1"/>
  <c r="H5" i="1"/>
</calcChain>
</file>

<file path=xl/sharedStrings.xml><?xml version="1.0" encoding="utf-8"?>
<sst xmlns="http://schemas.openxmlformats.org/spreadsheetml/2006/main" count="48" uniqueCount="43">
  <si>
    <t>Наименование показателя</t>
  </si>
  <si>
    <t>КОД ППП</t>
  </si>
  <si>
    <t>Код бюджетноассификации</t>
  </si>
  <si>
    <t>Сумма на 2022 год</t>
  </si>
  <si>
    <t>Сумма на 2023 год</t>
  </si>
  <si>
    <t>Сумма на 2024 год</t>
  </si>
  <si>
    <t>Собственные доходы</t>
  </si>
  <si>
    <t>Налоговые доходы</t>
  </si>
  <si>
    <t>НДФЛ</t>
  </si>
  <si>
    <t>Акцизы</t>
  </si>
  <si>
    <t>Единый сельхоз. Налог</t>
  </si>
  <si>
    <t>Налог на имущество физических лиц</t>
  </si>
  <si>
    <t>Земельный налог</t>
  </si>
  <si>
    <t>Неналоговые доходы</t>
  </si>
  <si>
    <t>Доходы от сдачи в аренду имущества</t>
  </si>
  <si>
    <t>Безвозмездные поступления</t>
  </si>
  <si>
    <t>Дотации бюджетам сельских поселений</t>
  </si>
  <si>
    <t>Субвенции бюджетам сельских поселений на выполнение передаваемых полномочий субъектов РФ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</si>
  <si>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</si>
  <si>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на благоустройство населенных пунктов в рамках подпрограммы "Благоустройство территории населенных пунктов "ГП НСО "Жилищно-коммунальное хозяйство Новосибисркой области в 2015-2020 годах" дворовые территории</t>
  </si>
  <si>
    <t>1 00 00000 00 0000 00</t>
  </si>
  <si>
    <t>1 01 00000 00 0000 000</t>
  </si>
  <si>
    <t>1 01 02010 01 1000 110</t>
  </si>
  <si>
    <t>1 03 00000 00 0000 000</t>
  </si>
  <si>
    <t>1 03 02230 01 0000 110</t>
  </si>
  <si>
    <t>1 03 02240 01 0000 110</t>
  </si>
  <si>
    <t>1 03 02250 01 0000 110</t>
  </si>
  <si>
    <t xml:space="preserve">1 03 02260 01 0000 110 </t>
  </si>
  <si>
    <t>1 05 03010 01 1000 110</t>
  </si>
  <si>
    <t>1 06 01030 10 1000 110</t>
  </si>
  <si>
    <t>1 06 06033 10 1000 110</t>
  </si>
  <si>
    <t>1 11 00000 00 0000 000</t>
  </si>
  <si>
    <t>1 11 05035 10 0000 120</t>
  </si>
  <si>
    <t>2 00 00000 00 0000 000</t>
  </si>
  <si>
    <t>2 02 15001 10 0000 150</t>
  </si>
  <si>
    <t>2 02 30024 10 0000 150</t>
  </si>
  <si>
    <t>2 02 35118 10 0000 150</t>
  </si>
  <si>
    <t>2 02 29999 10 0000 150</t>
  </si>
  <si>
    <t>ВСЕГО ДОХОДЫ:</t>
  </si>
  <si>
    <t>Проект бюджета на 2022 год и плановый период 2023 и 2024 годов.</t>
  </si>
  <si>
    <t>ДОХОДЫ</t>
  </si>
  <si>
    <t>Субсидии на реализацию мероприятий по поддержке муниципальных программ формирования современной городской среды подпрограммы "Благоустройство территории населенных пунктов" ГП НСО "Жилищно-коммунальное хозяйство Новосибирской области" общественные пространства</t>
  </si>
  <si>
    <t>(2-е чт.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</si>
</sst>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/>
    <xf numFmtId="0" fontId="2" fillId="3" borderId="1" xfId="0" applyNumberFormat="1" applyFont="1" applyFill="1" applyBorder="1"/>
    <xf numFmtId="0" fontId="1" fillId="3" borderId="1" xfId="0" applyNumberFormat="1" applyFont="1" applyFill="1" applyBorder="1"/>
    <xf numFmtId="0" fontId="2" fillId="2" borderId="1" xfId="0" applyFont="1" applyFill="1" applyBorder="1"/>
    <xf numFmtId="0" fontId="1" fillId="3" borderId="1" xfId="0" applyFont="1" applyFill="1" applyBorder="1" applyAlignment="1">
      <alignment wrapText="1"/>
    </xf>
    <xf numFmtId="2" fontId="1" fillId="3" borderId="2" xfId="0" applyNumberFormat="1" applyFont="1" applyFill="1" applyBorder="1" applyAlignment="1">
      <alignment wrapText="1"/>
    </xf>
    <xf numFmtId="2" fontId="1" fillId="3" borderId="4" xfId="0" applyNumberFormat="1" applyFont="1" applyFill="1" applyBorder="1" applyAlignment="1">
      <alignment wrapText="1"/>
    </xf>
    <xf numFmtId="2" fontId="2" fillId="2" borderId="2" xfId="0" applyNumberFormat="1" applyFont="1" applyFill="1" applyBorder="1" applyAlignment="1">
      <alignment wrapText="1"/>
    </xf>
    <xf numFmtId="2" fontId="2" fillId="2" borderId="4" xfId="0" applyNumberFormat="1" applyFont="1" applyFill="1" applyBorder="1" applyAlignment="1">
      <alignment wrapText="1"/>
    </xf>
    <xf numFmtId="2" fontId="2" fillId="3" borderId="2" xfId="0" applyNumberFormat="1" applyFont="1" applyFill="1" applyBorder="1" applyAlignment="1">
      <alignment wrapText="1"/>
    </xf>
    <xf numFmtId="2" fontId="2" fillId="3" borderId="4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workbookViewId="0">
      <selection activeCell="R12" sqref="R12"/>
    </sheetView>
  </sheetViews>
  <sheetFormatPr defaultRowHeight="15" x14ac:dyDescent="0.25"/>
  <cols>
    <col min="3" max="3" width="12.7109375" customWidth="1"/>
    <col min="4" max="4" width="4.85546875" customWidth="1"/>
    <col min="7" max="7" width="1.7109375" customWidth="1"/>
    <col min="9" max="9" width="4.28515625" customWidth="1"/>
    <col min="11" max="11" width="4.28515625" customWidth="1"/>
    <col min="13" max="13" width="3" customWidth="1"/>
  </cols>
  <sheetData>
    <row r="2" spans="1:13" x14ac:dyDescent="0.25">
      <c r="A2" s="13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"/>
      <c r="B3" s="1"/>
      <c r="C3" s="1"/>
      <c r="D3" s="1"/>
      <c r="E3" s="1" t="s">
        <v>40</v>
      </c>
      <c r="F3" s="1" t="s">
        <v>42</v>
      </c>
      <c r="G3" s="1"/>
      <c r="H3" s="1"/>
      <c r="I3" s="1"/>
      <c r="J3" s="1"/>
      <c r="K3" s="1"/>
      <c r="L3" s="1"/>
      <c r="M3" s="1"/>
    </row>
    <row r="4" spans="1:13" ht="45.75" customHeight="1" x14ac:dyDescent="0.25">
      <c r="A4" s="14" t="s">
        <v>0</v>
      </c>
      <c r="B4" s="15"/>
      <c r="C4" s="16"/>
      <c r="D4" s="6" t="s">
        <v>1</v>
      </c>
      <c r="E4" s="14" t="s">
        <v>2</v>
      </c>
      <c r="F4" s="15"/>
      <c r="G4" s="16"/>
      <c r="H4" s="14" t="s">
        <v>3</v>
      </c>
      <c r="I4" s="16"/>
      <c r="J4" s="14" t="s">
        <v>4</v>
      </c>
      <c r="K4" s="16"/>
      <c r="L4" s="14" t="s">
        <v>5</v>
      </c>
      <c r="M4" s="16"/>
    </row>
    <row r="5" spans="1:13" x14ac:dyDescent="0.25">
      <c r="A5" s="20" t="s">
        <v>6</v>
      </c>
      <c r="B5" s="21"/>
      <c r="C5" s="22"/>
      <c r="D5" s="2">
        <v>0</v>
      </c>
      <c r="E5" s="20" t="s">
        <v>20</v>
      </c>
      <c r="F5" s="21"/>
      <c r="G5" s="22"/>
      <c r="H5" s="9">
        <f>H6+H16</f>
        <v>11795600</v>
      </c>
      <c r="I5" s="10"/>
      <c r="J5" s="9">
        <f>J6+J16</f>
        <v>12232470</v>
      </c>
      <c r="K5" s="10"/>
      <c r="L5" s="9">
        <f>L6+L16</f>
        <v>12823300</v>
      </c>
      <c r="M5" s="10"/>
    </row>
    <row r="6" spans="1:13" x14ac:dyDescent="0.25">
      <c r="A6" s="17" t="s">
        <v>7</v>
      </c>
      <c r="B6" s="18"/>
      <c r="C6" s="19"/>
      <c r="D6" s="3">
        <v>0</v>
      </c>
      <c r="E6" s="17" t="s">
        <v>21</v>
      </c>
      <c r="F6" s="18"/>
      <c r="G6" s="19"/>
      <c r="H6" s="11">
        <f>H7+H8+H13+H14+H15</f>
        <v>10447500</v>
      </c>
      <c r="I6" s="12"/>
      <c r="J6" s="11">
        <f>J7+J8+J13+J14+J15</f>
        <v>10884370</v>
      </c>
      <c r="K6" s="12"/>
      <c r="L6" s="11">
        <f>L7+L8+L13+L14+L15</f>
        <v>11475200</v>
      </c>
      <c r="M6" s="12"/>
    </row>
    <row r="7" spans="1:13" x14ac:dyDescent="0.25">
      <c r="A7" s="14" t="s">
        <v>8</v>
      </c>
      <c r="B7" s="15"/>
      <c r="C7" s="16"/>
      <c r="D7" s="4">
        <v>182</v>
      </c>
      <c r="E7" s="14" t="s">
        <v>22</v>
      </c>
      <c r="F7" s="15"/>
      <c r="G7" s="16"/>
      <c r="H7" s="7">
        <v>6597100</v>
      </c>
      <c r="I7" s="8"/>
      <c r="J7" s="7">
        <v>6962500</v>
      </c>
      <c r="K7" s="8"/>
      <c r="L7" s="7">
        <v>7470800</v>
      </c>
      <c r="M7" s="8"/>
    </row>
    <row r="8" spans="1:13" x14ac:dyDescent="0.25">
      <c r="A8" s="17" t="s">
        <v>9</v>
      </c>
      <c r="B8" s="18"/>
      <c r="C8" s="19"/>
      <c r="D8" s="3">
        <v>0</v>
      </c>
      <c r="E8" s="17" t="s">
        <v>23</v>
      </c>
      <c r="F8" s="18"/>
      <c r="G8" s="19"/>
      <c r="H8" s="11">
        <f>H9+H10+H11+H12</f>
        <v>1340200</v>
      </c>
      <c r="I8" s="12"/>
      <c r="J8" s="11">
        <f>J9+J10+J11+J12</f>
        <v>1403770</v>
      </c>
      <c r="K8" s="12"/>
      <c r="L8" s="11">
        <f>L9+L10+L11+L12</f>
        <v>1480000</v>
      </c>
      <c r="M8" s="12"/>
    </row>
    <row r="9" spans="1:13" x14ac:dyDescent="0.25">
      <c r="A9" s="14" t="s">
        <v>9</v>
      </c>
      <c r="B9" s="15"/>
      <c r="C9" s="16"/>
      <c r="D9" s="4">
        <v>100</v>
      </c>
      <c r="E9" s="14" t="s">
        <v>24</v>
      </c>
      <c r="F9" s="15"/>
      <c r="G9" s="16"/>
      <c r="H9" s="7">
        <v>574800</v>
      </c>
      <c r="I9" s="8"/>
      <c r="J9" s="7">
        <v>602000</v>
      </c>
      <c r="K9" s="8"/>
      <c r="L9" s="7">
        <v>635700</v>
      </c>
      <c r="M9" s="8"/>
    </row>
    <row r="10" spans="1:13" x14ac:dyDescent="0.25">
      <c r="A10" s="14" t="s">
        <v>9</v>
      </c>
      <c r="B10" s="15"/>
      <c r="C10" s="16"/>
      <c r="D10" s="4">
        <v>100</v>
      </c>
      <c r="E10" s="14" t="s">
        <v>25</v>
      </c>
      <c r="F10" s="15"/>
      <c r="G10" s="16"/>
      <c r="H10" s="7">
        <v>3900</v>
      </c>
      <c r="I10" s="8"/>
      <c r="J10" s="7">
        <v>4300</v>
      </c>
      <c r="K10" s="8"/>
      <c r="L10" s="7">
        <v>4600</v>
      </c>
      <c r="M10" s="8"/>
    </row>
    <row r="11" spans="1:13" x14ac:dyDescent="0.25">
      <c r="A11" s="14" t="s">
        <v>9</v>
      </c>
      <c r="B11" s="15"/>
      <c r="C11" s="16"/>
      <c r="D11" s="4">
        <v>100</v>
      </c>
      <c r="E11" s="14" t="s">
        <v>26</v>
      </c>
      <c r="F11" s="15"/>
      <c r="G11" s="16"/>
      <c r="H11" s="7">
        <v>851300</v>
      </c>
      <c r="I11" s="8"/>
      <c r="J11" s="7">
        <v>889170</v>
      </c>
      <c r="K11" s="8"/>
      <c r="L11" s="7">
        <v>937300</v>
      </c>
      <c r="M11" s="8"/>
    </row>
    <row r="12" spans="1:13" x14ac:dyDescent="0.25">
      <c r="A12" s="14" t="s">
        <v>9</v>
      </c>
      <c r="B12" s="15"/>
      <c r="C12" s="16"/>
      <c r="D12" s="4">
        <v>100</v>
      </c>
      <c r="E12" s="14" t="s">
        <v>27</v>
      </c>
      <c r="F12" s="15"/>
      <c r="G12" s="16"/>
      <c r="H12" s="7">
        <v>-89800</v>
      </c>
      <c r="I12" s="8"/>
      <c r="J12" s="7">
        <v>-91700</v>
      </c>
      <c r="K12" s="8"/>
      <c r="L12" s="7">
        <v>-97600</v>
      </c>
      <c r="M12" s="8"/>
    </row>
    <row r="13" spans="1:13" x14ac:dyDescent="0.25">
      <c r="A13" s="14" t="s">
        <v>10</v>
      </c>
      <c r="B13" s="15"/>
      <c r="C13" s="16"/>
      <c r="D13" s="4">
        <v>182</v>
      </c>
      <c r="E13" s="14" t="s">
        <v>28</v>
      </c>
      <c r="F13" s="15"/>
      <c r="G13" s="16"/>
      <c r="H13" s="7">
        <v>1020200</v>
      </c>
      <c r="I13" s="8"/>
      <c r="J13" s="7">
        <v>1024400</v>
      </c>
      <c r="K13" s="8"/>
      <c r="L13" s="7">
        <v>1030400</v>
      </c>
      <c r="M13" s="8"/>
    </row>
    <row r="14" spans="1:13" ht="19.5" customHeight="1" x14ac:dyDescent="0.25">
      <c r="A14" s="14" t="s">
        <v>11</v>
      </c>
      <c r="B14" s="15"/>
      <c r="C14" s="16"/>
      <c r="D14" s="4">
        <v>182</v>
      </c>
      <c r="E14" s="14" t="s">
        <v>29</v>
      </c>
      <c r="F14" s="15"/>
      <c r="G14" s="16"/>
      <c r="H14" s="7">
        <v>290000</v>
      </c>
      <c r="I14" s="8"/>
      <c r="J14" s="7">
        <v>295700</v>
      </c>
      <c r="K14" s="8"/>
      <c r="L14" s="7">
        <v>297800</v>
      </c>
      <c r="M14" s="8"/>
    </row>
    <row r="15" spans="1:13" x14ac:dyDescent="0.25">
      <c r="A15" s="14" t="s">
        <v>12</v>
      </c>
      <c r="B15" s="15"/>
      <c r="C15" s="16"/>
      <c r="D15" s="4">
        <v>182</v>
      </c>
      <c r="E15" s="14" t="s">
        <v>30</v>
      </c>
      <c r="F15" s="15"/>
      <c r="G15" s="16"/>
      <c r="H15" s="7">
        <v>1200000</v>
      </c>
      <c r="I15" s="8"/>
      <c r="J15" s="7">
        <v>1198000</v>
      </c>
      <c r="K15" s="8"/>
      <c r="L15" s="7">
        <v>1196200</v>
      </c>
      <c r="M15" s="8"/>
    </row>
    <row r="16" spans="1:13" x14ac:dyDescent="0.25">
      <c r="A16" s="17" t="s">
        <v>13</v>
      </c>
      <c r="B16" s="18"/>
      <c r="C16" s="19"/>
      <c r="D16" s="3">
        <v>0</v>
      </c>
      <c r="E16" s="17" t="s">
        <v>31</v>
      </c>
      <c r="F16" s="18"/>
      <c r="G16" s="19"/>
      <c r="H16" s="11">
        <f>H17</f>
        <v>1348100</v>
      </c>
      <c r="I16" s="12"/>
      <c r="J16" s="11">
        <f>J17</f>
        <v>1348100</v>
      </c>
      <c r="K16" s="12"/>
      <c r="L16" s="11">
        <f>L17</f>
        <v>1348100</v>
      </c>
      <c r="M16" s="12"/>
    </row>
    <row r="17" spans="1:13" ht="16.5" customHeight="1" x14ac:dyDescent="0.25">
      <c r="A17" s="14" t="s">
        <v>14</v>
      </c>
      <c r="B17" s="15"/>
      <c r="C17" s="16"/>
      <c r="D17" s="4">
        <v>569</v>
      </c>
      <c r="E17" s="14" t="s">
        <v>32</v>
      </c>
      <c r="F17" s="15"/>
      <c r="G17" s="16"/>
      <c r="H17" s="7">
        <v>1348100</v>
      </c>
      <c r="I17" s="8"/>
      <c r="J17" s="7">
        <v>1348100</v>
      </c>
      <c r="K17" s="8"/>
      <c r="L17" s="7">
        <v>1348100</v>
      </c>
      <c r="M17" s="8"/>
    </row>
    <row r="18" spans="1:13" x14ac:dyDescent="0.25">
      <c r="A18" s="20" t="s">
        <v>15</v>
      </c>
      <c r="B18" s="21"/>
      <c r="C18" s="22"/>
      <c r="D18" s="2">
        <v>569</v>
      </c>
      <c r="E18" s="20" t="s">
        <v>33</v>
      </c>
      <c r="F18" s="21"/>
      <c r="G18" s="22"/>
      <c r="H18" s="9">
        <f>H19+H20+H21+H22+H23</f>
        <v>22850705.850000001</v>
      </c>
      <c r="I18" s="10"/>
      <c r="J18" s="9">
        <f>J19+J20+J21+J22+J23</f>
        <v>22091905.559999999</v>
      </c>
      <c r="K18" s="10"/>
      <c r="L18" s="9">
        <f>L19+L20+L21+L22+L23</f>
        <v>21397559.079999998</v>
      </c>
      <c r="M18" s="10"/>
    </row>
    <row r="19" spans="1:13" ht="27.75" customHeight="1" x14ac:dyDescent="0.25">
      <c r="A19" s="14" t="s">
        <v>16</v>
      </c>
      <c r="B19" s="15"/>
      <c r="C19" s="16"/>
      <c r="D19" s="4">
        <v>569</v>
      </c>
      <c r="E19" s="14" t="s">
        <v>34</v>
      </c>
      <c r="F19" s="15"/>
      <c r="G19" s="16"/>
      <c r="H19" s="7">
        <v>6767800</v>
      </c>
      <c r="I19" s="8"/>
      <c r="J19" s="7">
        <v>6109300</v>
      </c>
      <c r="K19" s="8"/>
      <c r="L19" s="7">
        <v>4925200</v>
      </c>
      <c r="M19" s="8"/>
    </row>
    <row r="20" spans="1:13" ht="51.75" customHeight="1" x14ac:dyDescent="0.25">
      <c r="A20" s="14" t="s">
        <v>17</v>
      </c>
      <c r="B20" s="15"/>
      <c r="C20" s="16"/>
      <c r="D20" s="4">
        <v>569</v>
      </c>
      <c r="E20" s="14" t="s">
        <v>35</v>
      </c>
      <c r="F20" s="15"/>
      <c r="G20" s="16"/>
      <c r="H20" s="7">
        <v>100</v>
      </c>
      <c r="I20" s="8"/>
      <c r="J20" s="7">
        <v>100</v>
      </c>
      <c r="K20" s="8"/>
      <c r="L20" s="7">
        <v>100</v>
      </c>
      <c r="M20" s="8"/>
    </row>
    <row r="21" spans="1:13" ht="62.25" customHeight="1" x14ac:dyDescent="0.25">
      <c r="A21" s="14" t="s">
        <v>18</v>
      </c>
      <c r="B21" s="15"/>
      <c r="C21" s="16"/>
      <c r="D21" s="4">
        <v>569</v>
      </c>
      <c r="E21" s="14" t="s">
        <v>36</v>
      </c>
      <c r="F21" s="15"/>
      <c r="G21" s="16"/>
      <c r="H21" s="7">
        <v>284605.84999999998</v>
      </c>
      <c r="I21" s="8"/>
      <c r="J21" s="7">
        <v>294105.56</v>
      </c>
      <c r="K21" s="8"/>
      <c r="L21" s="7">
        <v>304859.08</v>
      </c>
      <c r="M21" s="8"/>
    </row>
    <row r="22" spans="1:13" ht="108" customHeight="1" x14ac:dyDescent="0.25">
      <c r="A22" s="14" t="s">
        <v>19</v>
      </c>
      <c r="B22" s="15"/>
      <c r="C22" s="16"/>
      <c r="D22" s="4">
        <v>569</v>
      </c>
      <c r="E22" s="14" t="s">
        <v>37</v>
      </c>
      <c r="F22" s="15"/>
      <c r="G22" s="16"/>
      <c r="H22" s="7">
        <v>993200</v>
      </c>
      <c r="I22" s="8"/>
      <c r="J22" s="7">
        <v>883400</v>
      </c>
      <c r="K22" s="8"/>
      <c r="L22" s="7">
        <v>1362400</v>
      </c>
      <c r="M22" s="8"/>
    </row>
    <row r="23" spans="1:13" ht="131.25" customHeight="1" x14ac:dyDescent="0.25">
      <c r="A23" s="14" t="s">
        <v>41</v>
      </c>
      <c r="B23" s="15"/>
      <c r="C23" s="16"/>
      <c r="D23" s="4">
        <v>569</v>
      </c>
      <c r="E23" s="14" t="s">
        <v>37</v>
      </c>
      <c r="F23" s="15"/>
      <c r="G23" s="16"/>
      <c r="H23" s="7">
        <v>14805000</v>
      </c>
      <c r="I23" s="8"/>
      <c r="J23" s="7">
        <v>14805000</v>
      </c>
      <c r="K23" s="8"/>
      <c r="L23" s="7">
        <v>14805000</v>
      </c>
      <c r="M23" s="8"/>
    </row>
    <row r="24" spans="1:13" x14ac:dyDescent="0.25">
      <c r="A24" s="20" t="s">
        <v>38</v>
      </c>
      <c r="B24" s="21"/>
      <c r="C24" s="22"/>
      <c r="D24" s="5"/>
      <c r="E24" s="20"/>
      <c r="F24" s="21"/>
      <c r="G24" s="22"/>
      <c r="H24" s="9">
        <f>H5+H18</f>
        <v>34646305.850000001</v>
      </c>
      <c r="I24" s="10"/>
      <c r="J24" s="9">
        <f>J5+J18</f>
        <v>34324375.560000002</v>
      </c>
      <c r="K24" s="10"/>
      <c r="L24" s="9">
        <f>L5+L18</f>
        <v>34220859.079999998</v>
      </c>
      <c r="M24" s="10"/>
    </row>
  </sheetData>
  <mergeCells count="106">
    <mergeCell ref="A4:C4"/>
    <mergeCell ref="E4:G4"/>
    <mergeCell ref="H4:I4"/>
    <mergeCell ref="E6:G6"/>
    <mergeCell ref="E7:G7"/>
    <mergeCell ref="E8:G8"/>
    <mergeCell ref="E9:G9"/>
    <mergeCell ref="E10:G10"/>
    <mergeCell ref="E11:G11"/>
    <mergeCell ref="J4:K4"/>
    <mergeCell ref="L4:M4"/>
    <mergeCell ref="A5:C5"/>
    <mergeCell ref="E5:G5"/>
    <mergeCell ref="H5:I5"/>
    <mergeCell ref="J5:K5"/>
    <mergeCell ref="L5:M5"/>
    <mergeCell ref="A15:C15"/>
    <mergeCell ref="A24:C24"/>
    <mergeCell ref="A18:C18"/>
    <mergeCell ref="A19:C19"/>
    <mergeCell ref="A20:C20"/>
    <mergeCell ref="A21:C21"/>
    <mergeCell ref="A22:C22"/>
    <mergeCell ref="A23:C23"/>
    <mergeCell ref="A16:C16"/>
    <mergeCell ref="A17:C17"/>
    <mergeCell ref="A6:C6"/>
    <mergeCell ref="A7:C7"/>
    <mergeCell ref="A8:C8"/>
    <mergeCell ref="A9:C9"/>
    <mergeCell ref="A10:C10"/>
    <mergeCell ref="A12:C12"/>
    <mergeCell ref="A13:C13"/>
    <mergeCell ref="H14:I14"/>
    <mergeCell ref="H15:I15"/>
    <mergeCell ref="A14:C14"/>
    <mergeCell ref="E16:G16"/>
    <mergeCell ref="E17:G17"/>
    <mergeCell ref="H11:I11"/>
    <mergeCell ref="E24:G24"/>
    <mergeCell ref="E18:G18"/>
    <mergeCell ref="E19:G19"/>
    <mergeCell ref="E20:G20"/>
    <mergeCell ref="E21:G21"/>
    <mergeCell ref="E22:G22"/>
    <mergeCell ref="E23:G23"/>
    <mergeCell ref="H24:I24"/>
    <mergeCell ref="H18:I18"/>
    <mergeCell ref="H19:I19"/>
    <mergeCell ref="H20:I20"/>
    <mergeCell ref="H21:I21"/>
    <mergeCell ref="H22:I22"/>
    <mergeCell ref="H23:I23"/>
    <mergeCell ref="H17:I17"/>
    <mergeCell ref="H16:I16"/>
    <mergeCell ref="A11:C11"/>
    <mergeCell ref="E13:G13"/>
    <mergeCell ref="J10:K10"/>
    <mergeCell ref="J11:K11"/>
    <mergeCell ref="H12:I12"/>
    <mergeCell ref="H6:I6"/>
    <mergeCell ref="H7:I7"/>
    <mergeCell ref="H8:I8"/>
    <mergeCell ref="H9:I9"/>
    <mergeCell ref="H10:I10"/>
    <mergeCell ref="H13:I13"/>
    <mergeCell ref="A2:M2"/>
    <mergeCell ref="L24:M24"/>
    <mergeCell ref="L18:M18"/>
    <mergeCell ref="L19:M19"/>
    <mergeCell ref="L20:M20"/>
    <mergeCell ref="L21:M21"/>
    <mergeCell ref="L22:M22"/>
    <mergeCell ref="L23:M23"/>
    <mergeCell ref="L12:M12"/>
    <mergeCell ref="L13:M13"/>
    <mergeCell ref="L6:M6"/>
    <mergeCell ref="L7:M7"/>
    <mergeCell ref="L8:M8"/>
    <mergeCell ref="L9:M9"/>
    <mergeCell ref="L14:M14"/>
    <mergeCell ref="L15:M15"/>
    <mergeCell ref="L10:M10"/>
    <mergeCell ref="J6:K6"/>
    <mergeCell ref="J7:K7"/>
    <mergeCell ref="J8:K8"/>
    <mergeCell ref="J9:K9"/>
    <mergeCell ref="E14:G14"/>
    <mergeCell ref="E15:G15"/>
    <mergeCell ref="E12:G12"/>
    <mergeCell ref="L11:M11"/>
    <mergeCell ref="J24:K24"/>
    <mergeCell ref="J18:K18"/>
    <mergeCell ref="J19:K19"/>
    <mergeCell ref="J20:K20"/>
    <mergeCell ref="L16:M16"/>
    <mergeCell ref="L17:M17"/>
    <mergeCell ref="J21:K21"/>
    <mergeCell ref="J22:K22"/>
    <mergeCell ref="J23:K23"/>
    <mergeCell ref="J12:K12"/>
    <mergeCell ref="J13:K13"/>
    <mergeCell ref="J14:K14"/>
    <mergeCell ref="J15:K15"/>
    <mergeCell ref="J16:K16"/>
    <mergeCell ref="J17:K17"/>
  </mergeCells>
  <phoneticPr fontId="0" type="noConversion"/>
  <pageMargins left="0.11811023622047245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2021-12-28T04:24:05Z</dcterms:modified>
</cp:coreProperties>
</file>